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Berechnung" sheetId="1" r:id="rId1"/>
    <sheet name="Besoldungstabelle" sheetId="2" r:id="rId2"/>
    <sheet name="Tabelle3" sheetId="3" r:id="rId3"/>
  </sheets>
  <definedNames>
    <definedName name="Besoldungstabelle" localSheetId="0">Berechnung!$A$28:$I$42</definedName>
    <definedName name="Brutto">Berechnung!$B$20</definedName>
    <definedName name="Kürzungsfaktor">Berechnung!$B$23</definedName>
    <definedName name="Satz">Berechnung!$B$22</definedName>
  </definedNames>
  <calcPr calcId="145621"/>
</workbook>
</file>

<file path=xl/calcChain.xml><?xml version="1.0" encoding="utf-8"?>
<calcChain xmlns="http://schemas.openxmlformats.org/spreadsheetml/2006/main">
  <c r="B3" i="1" l="1"/>
  <c r="B19" i="1" l="1"/>
  <c r="A5" i="1"/>
  <c r="H11" i="1" l="1"/>
  <c r="E9" i="1"/>
  <c r="B20" i="1" l="1"/>
  <c r="G9" i="1" l="1"/>
  <c r="H13" i="1"/>
  <c r="F9" i="1"/>
  <c r="H15" i="1" l="1"/>
  <c r="B2" i="1"/>
  <c r="B5" i="1" s="1"/>
  <c r="E5" i="1" l="1"/>
  <c r="F15" i="1" s="1"/>
  <c r="C5" i="1"/>
  <c r="C8" i="1"/>
  <c r="F8" i="1" s="1"/>
  <c r="E8" i="1"/>
  <c r="F5" i="1" l="1"/>
  <c r="G5" i="1"/>
  <c r="G13" i="1" s="1"/>
  <c r="G15" i="1" s="1"/>
  <c r="D8" i="1"/>
  <c r="E10" i="1"/>
  <c r="E11" i="1" s="1"/>
  <c r="F10" i="1"/>
  <c r="G12" i="1" s="1"/>
  <c r="C10" i="1"/>
  <c r="C11" i="1" s="1"/>
  <c r="D13" i="1" s="1"/>
  <c r="D5" i="1"/>
  <c r="D15" i="1" s="1"/>
  <c r="F11" i="1" l="1"/>
  <c r="F12" i="1" l="1"/>
  <c r="F13" i="1" s="1"/>
</calcChain>
</file>

<file path=xl/comments1.xml><?xml version="1.0" encoding="utf-8"?>
<comments xmlns="http://schemas.openxmlformats.org/spreadsheetml/2006/main">
  <authors>
    <author>AndyO</author>
  </authors>
  <commentList>
    <comment ref="B5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Summe der pensiosnsfähigen Monate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Summe der anerkennungsfähigen Rentenversicherungsmonate, sofern ein Rentenanspruch besteht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Summe der bis zum Erreichen des 60 Lebensjahres ausstehenden Monate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Eingabefeld Bruttoentgeld entsprechen Besodungstabelle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Eingabe des Familienzuschlages entsprechend der persönlichen Verhältnisse</t>
        </r>
      </text>
    </comment>
    <comment ref="B23" authorId="0">
      <text>
        <r>
          <rPr>
            <b/>
            <sz val="9"/>
            <color indexed="81"/>
            <rFont val="Tahoma"/>
            <charset val="1"/>
          </rPr>
          <t>AndyO:</t>
        </r>
        <r>
          <rPr>
            <sz val="9"/>
            <color indexed="81"/>
            <rFont val="Tahoma"/>
            <charset val="1"/>
          </rPr>
          <t xml:space="preserve">
Gesetzlicher aktueller Pensionskürzungsfaktor</t>
        </r>
      </text>
    </comment>
  </commentList>
</comments>
</file>

<file path=xl/connections.xml><?xml version="1.0" encoding="utf-8"?>
<connections xmlns="http://schemas.openxmlformats.org/spreadsheetml/2006/main">
  <connection id="1" name="Besoldungstabelle" type="6" refreshedVersion="4" background="1" saveData="1">
    <textPr codePage="850" sourceFile="C:\Users\oppela\Desktop\Besoldungstabelle.csv" decimal="," thousands=".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<sst xmlns="http://schemas.openxmlformats.org/spreadsheetml/2006/main" count="160" uniqueCount="157">
  <si>
    <t>Pension</t>
  </si>
  <si>
    <t>01.01.1992 - 30.09.2020</t>
  </si>
  <si>
    <t>Monate</t>
  </si>
  <si>
    <t>Wehrdienst</t>
  </si>
  <si>
    <t>Vollpension</t>
  </si>
  <si>
    <t>Familienzuschlag Stufe 1</t>
  </si>
  <si>
    <t>Pensionsrelevantes Brutto (inkl. FamZu)</t>
  </si>
  <si>
    <t>(62 Monate - Wehrdienst) x 0,95667</t>
  </si>
  <si>
    <t>Abschlag -10,8%</t>
  </si>
  <si>
    <t>§14a maximal 66,97%</t>
  </si>
  <si>
    <t>DDU %</t>
  </si>
  <si>
    <t>Rente §14a BeamtVG</t>
  </si>
  <si>
    <t>§14a Zuschlag kappen auf 66,97%</t>
  </si>
  <si>
    <t>Bruttoverdienst Besoldungstabelle (A12)</t>
  </si>
  <si>
    <t>Vollpensionssatz</t>
  </si>
  <si>
    <r>
      <rPr>
        <b/>
        <sz val="11"/>
        <color theme="1"/>
        <rFont val="Calibri"/>
        <family val="2"/>
        <scheme val="minor"/>
      </rPr>
      <t>DDU</t>
    </r>
    <r>
      <rPr>
        <sz val="11"/>
        <color theme="1"/>
        <rFont val="Calibri"/>
        <family val="2"/>
        <scheme val="minor"/>
      </rPr>
      <t>-Zuschlag bis 60 (2/3 x1,79375%)</t>
    </r>
  </si>
  <si>
    <t>DDU 30.09.2020</t>
  </si>
  <si>
    <t>55er 30.09.2020</t>
  </si>
  <si>
    <t>55er %</t>
  </si>
  <si>
    <t>Kürzungsfaktor</t>
  </si>
  <si>
    <t>Kürzungsfaktor in Euro</t>
  </si>
  <si>
    <t>Studium (855 Tage §12 BeamtVG)</t>
  </si>
  <si>
    <t>Witwengeld 55% (ohne  Witwenrente)</t>
  </si>
  <si>
    <t>Besoldungstabelle A - Bund 2017</t>
  </si>
  <si>
    <t>A2</t>
  </si>
  <si>
    <t>2065.59</t>
  </si>
  <si>
    <t>2111.60</t>
  </si>
  <si>
    <t>2158.86</t>
  </si>
  <si>
    <t>2194.27</t>
  </si>
  <si>
    <t>2230.88</t>
  </si>
  <si>
    <t>2267.48</t>
  </si>
  <si>
    <t>2304.07</t>
  </si>
  <si>
    <t>2340.67</t>
  </si>
  <si>
    <t>A3</t>
  </si>
  <si>
    <t>2144.69</t>
  </si>
  <si>
    <t>2193.09</t>
  </si>
  <si>
    <t>2241.49</t>
  </si>
  <si>
    <t>2280.46</t>
  </si>
  <si>
    <t>2319.42</t>
  </si>
  <si>
    <t>2358.37</t>
  </si>
  <si>
    <t>2397.35</t>
  </si>
  <si>
    <t>2436.30</t>
  </si>
  <si>
    <t>A4</t>
  </si>
  <si>
    <t>2189.57</t>
  </si>
  <si>
    <t>2247.40</t>
  </si>
  <si>
    <t>2305.25</t>
  </si>
  <si>
    <t>2351.30</t>
  </si>
  <si>
    <t>2443.39</t>
  </si>
  <si>
    <t>2489.43</t>
  </si>
  <si>
    <t>2531.94</t>
  </si>
  <si>
    <t>A5</t>
  </si>
  <si>
    <t>2206.07</t>
  </si>
  <si>
    <t>2278.09</t>
  </si>
  <si>
    <t>2335.93</t>
  </si>
  <si>
    <t>2392.63</t>
  </si>
  <si>
    <t>2449.31</t>
  </si>
  <si>
    <t>2507.17</t>
  </si>
  <si>
    <t>2563.82</t>
  </si>
  <si>
    <t>2619.31</t>
  </si>
  <si>
    <t>A6</t>
  </si>
  <si>
    <t>2253.30</t>
  </si>
  <si>
    <t>2337.15</t>
  </si>
  <si>
    <t>2422.13</t>
  </si>
  <si>
    <t>2487.07</t>
  </si>
  <si>
    <t>2554.37</t>
  </si>
  <si>
    <t>2691.33</t>
  </si>
  <si>
    <t>2753.91</t>
  </si>
  <si>
    <t>A7</t>
  </si>
  <si>
    <t>2365.47</t>
  </si>
  <si>
    <t>2439.86</t>
  </si>
  <si>
    <t>2537.88</t>
  </si>
  <si>
    <t>2638.20</t>
  </si>
  <si>
    <t>2736.20</t>
  </si>
  <si>
    <t>2835.38</t>
  </si>
  <si>
    <t>2909.77</t>
  </si>
  <si>
    <t>2984.14</t>
  </si>
  <si>
    <t>A8</t>
  </si>
  <si>
    <t>2502.43</t>
  </si>
  <si>
    <t>2592.17</t>
  </si>
  <si>
    <t>2718.49</t>
  </si>
  <si>
    <t>2846.02</t>
  </si>
  <si>
    <t>2973.51</t>
  </si>
  <si>
    <t>3062.06</t>
  </si>
  <si>
    <t>3151.80</t>
  </si>
  <si>
    <t>3240.35</t>
  </si>
  <si>
    <t>A9</t>
  </si>
  <si>
    <t>2700.77</t>
  </si>
  <si>
    <t>2789.33</t>
  </si>
  <si>
    <t>2928.66</t>
  </si>
  <si>
    <t>3070.34</t>
  </si>
  <si>
    <t>3209.63</t>
  </si>
  <si>
    <t>3304.33</t>
  </si>
  <si>
    <t>3402.85</t>
  </si>
  <si>
    <t>3498.92</t>
  </si>
  <si>
    <t>A10</t>
  </si>
  <si>
    <t>2890.86</t>
  </si>
  <si>
    <t>3012.47</t>
  </si>
  <si>
    <t>3188.41</t>
  </si>
  <si>
    <t>3365.12</t>
  </si>
  <si>
    <t>3545.12</t>
  </si>
  <si>
    <t>3670.40</t>
  </si>
  <si>
    <t>3795.64</t>
  </si>
  <si>
    <t>3920.94</t>
  </si>
  <si>
    <t>A11</t>
  </si>
  <si>
    <t>3490.40</t>
  </si>
  <si>
    <t>3675.26</t>
  </si>
  <si>
    <t>3861.33</t>
  </si>
  <si>
    <t>3989.02</t>
  </si>
  <si>
    <t>4116.72</t>
  </si>
  <si>
    <t>4244.42</t>
  </si>
  <si>
    <t>4372.14</t>
  </si>
  <si>
    <t>A12</t>
  </si>
  <si>
    <t>3542.71</t>
  </si>
  <si>
    <t>3762.83</t>
  </si>
  <si>
    <t>3984.17</t>
  </si>
  <si>
    <t>4204.28</t>
  </si>
  <si>
    <t>4357.53</t>
  </si>
  <si>
    <t>4508.32</t>
  </si>
  <si>
    <t>4660.35</t>
  </si>
  <si>
    <t>4814.81</t>
  </si>
  <si>
    <t>A13</t>
  </si>
  <si>
    <t>4154.43</t>
  </si>
  <si>
    <t>4361.18</t>
  </si>
  <si>
    <t>4566.70</t>
  </si>
  <si>
    <t>4773.45</t>
  </si>
  <si>
    <t>4915.75</t>
  </si>
  <si>
    <t>5059.26</t>
  </si>
  <si>
    <t>5201.53</t>
  </si>
  <si>
    <t>5341.39</t>
  </si>
  <si>
    <t>A14</t>
  </si>
  <si>
    <t>4272.40</t>
  </si>
  <si>
    <t>4538.72</t>
  </si>
  <si>
    <t>4806.29</t>
  </si>
  <si>
    <t>5072.62</t>
  </si>
  <si>
    <t>5256.25</t>
  </si>
  <si>
    <t>5441.13</t>
  </si>
  <si>
    <t>5624.76</t>
  </si>
  <si>
    <t>5809.63</t>
  </si>
  <si>
    <t>A15</t>
  </si>
  <si>
    <t>5222.21</t>
  </si>
  <si>
    <t>5463.03</t>
  </si>
  <si>
    <t>5646.65</t>
  </si>
  <si>
    <t>5830.30</t>
  </si>
  <si>
    <t>6013.95</t>
  </si>
  <si>
    <t>6196.37</t>
  </si>
  <si>
    <t>6378.79</t>
  </si>
  <si>
    <t>6559.99</t>
  </si>
  <si>
    <t>A16</t>
  </si>
  <si>
    <t>5760.97</t>
  </si>
  <si>
    <t>6040.71</t>
  </si>
  <si>
    <t>6252.31</t>
  </si>
  <si>
    <t>6463.92</t>
  </si>
  <si>
    <t>6674.33</t>
  </si>
  <si>
    <t>6887.16</t>
  </si>
  <si>
    <t>7098.77</t>
  </si>
  <si>
    <t>7307.95</t>
  </si>
  <si>
    <t>DDU ab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</si>
</sst>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€&quot;"/>
    <numFmt numFmtId="165" formatCode="0.0%"/>
    <numFmt numFmtId="166" formatCode="\x\ General"/>
    <numFmt numFmtId="167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DAEFC3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  <xf numFmtId="10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4" fontId="3" fillId="0" borderId="0" xfId="0" applyNumberFormat="1" applyFont="1"/>
    <xf numFmtId="0" fontId="0" fillId="2" borderId="0" xfId="0" applyFill="1"/>
    <xf numFmtId="164" fontId="0" fillId="2" borderId="0" xfId="0" applyNumberFormat="1" applyFill="1"/>
    <xf numFmtId="10" fontId="0" fillId="0" borderId="0" xfId="0" applyNumberFormat="1" applyFont="1"/>
    <xf numFmtId="166" fontId="0" fillId="0" borderId="0" xfId="0" applyNumberFormat="1" applyAlignment="1">
      <alignment horizontal="left"/>
    </xf>
    <xf numFmtId="0" fontId="0" fillId="0" borderId="0" xfId="0" applyFont="1"/>
    <xf numFmtId="0" fontId="0" fillId="3" borderId="0" xfId="0" applyFill="1"/>
    <xf numFmtId="10" fontId="0" fillId="3" borderId="0" xfId="0" applyNumberFormat="1" applyFont="1" applyFill="1"/>
    <xf numFmtId="167" fontId="0" fillId="0" borderId="0" xfId="0" applyNumberFormat="1"/>
    <xf numFmtId="167" fontId="0" fillId="2" borderId="0" xfId="0" applyNumberForma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AEF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esoldungstabell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D18" sqref="D18"/>
    </sheetView>
  </sheetViews>
  <sheetFormatPr baseColWidth="10" defaultRowHeight="15" x14ac:dyDescent="0.25"/>
  <cols>
    <col min="1" max="1" width="36.42578125" customWidth="1"/>
    <col min="4" max="4" width="14.5703125" style="3" customWidth="1"/>
    <col min="6" max="6" width="14.7109375" customWidth="1"/>
    <col min="7" max="7" width="12" customWidth="1"/>
  </cols>
  <sheetData>
    <row r="1" spans="1:8" x14ac:dyDescent="0.25">
      <c r="A1" s="2" t="s">
        <v>0</v>
      </c>
      <c r="B1" s="2" t="s">
        <v>2</v>
      </c>
      <c r="C1" s="2" t="s">
        <v>18</v>
      </c>
      <c r="D1" s="4" t="s">
        <v>17</v>
      </c>
      <c r="E1" s="2" t="s">
        <v>10</v>
      </c>
      <c r="F1" s="2" t="s">
        <v>16</v>
      </c>
      <c r="G1" s="2" t="s">
        <v>156</v>
      </c>
      <c r="H1" s="2" t="s">
        <v>4</v>
      </c>
    </row>
    <row r="2" spans="1:8" x14ac:dyDescent="0.25">
      <c r="A2" s="1" t="s">
        <v>1</v>
      </c>
      <c r="B2">
        <f>28*12+9</f>
        <v>345</v>
      </c>
      <c r="C2" s="7"/>
    </row>
    <row r="3" spans="1:8" x14ac:dyDescent="0.25">
      <c r="A3" t="s">
        <v>21</v>
      </c>
      <c r="B3" s="17">
        <f>855/365*12</f>
        <v>28.109589041095891</v>
      </c>
      <c r="C3" s="7"/>
    </row>
    <row r="4" spans="1:8" x14ac:dyDescent="0.25">
      <c r="A4" t="s">
        <v>3</v>
      </c>
      <c r="B4">
        <v>15</v>
      </c>
      <c r="C4" s="7"/>
    </row>
    <row r="5" spans="1:8" x14ac:dyDescent="0.25">
      <c r="A5" s="13">
        <f xml:space="preserve"> Satz/0.4</f>
        <v>1.79375</v>
      </c>
      <c r="B5" s="18">
        <f>SUM(B2:B4)</f>
        <v>388.10958904109589</v>
      </c>
      <c r="C5" s="7">
        <f>B5*Satz/0.4/12/100</f>
        <v>0.58014297945205473</v>
      </c>
      <c r="D5" s="3">
        <f>Brutto*C5</f>
        <v>2840.4000997642065</v>
      </c>
      <c r="E5" s="7">
        <f>B5*Satz/0.4/12/100</f>
        <v>0.58014297945205473</v>
      </c>
      <c r="F5" s="3">
        <f>Brutto*C5</f>
        <v>2840.4000997642065</v>
      </c>
      <c r="G5" s="3">
        <f>Brutto*C5</f>
        <v>2840.4000997642065</v>
      </c>
    </row>
    <row r="6" spans="1:8" x14ac:dyDescent="0.25">
      <c r="C6" s="7"/>
      <c r="F6" s="3"/>
      <c r="G6" s="3"/>
    </row>
    <row r="7" spans="1:8" x14ac:dyDescent="0.25">
      <c r="A7" s="2" t="s">
        <v>11</v>
      </c>
      <c r="C7" s="7"/>
      <c r="F7" s="3"/>
      <c r="G7" s="3"/>
    </row>
    <row r="8" spans="1:8" x14ac:dyDescent="0.25">
      <c r="A8" t="s">
        <v>7</v>
      </c>
      <c r="B8" s="10">
        <v>47</v>
      </c>
      <c r="C8" s="7">
        <f xml:space="preserve"> B8*0.95667/12/100</f>
        <v>3.7469575000000005E-2</v>
      </c>
      <c r="D8" s="3">
        <f>Brutto*C8</f>
        <v>183.45233560982547</v>
      </c>
      <c r="E8" s="7">
        <f xml:space="preserve"> B8*0.95667/12/100</f>
        <v>3.7469575000000005E-2</v>
      </c>
      <c r="F8" s="3">
        <f>Brutto*C8</f>
        <v>183.45233560982547</v>
      </c>
      <c r="G8" s="3"/>
    </row>
    <row r="9" spans="1:8" x14ac:dyDescent="0.25">
      <c r="A9" t="s">
        <v>15</v>
      </c>
      <c r="B9" s="10">
        <v>60</v>
      </c>
      <c r="E9" s="7">
        <f>B9*Satz/0.4/12/3*2/100</f>
        <v>5.9791666666666667E-2</v>
      </c>
      <c r="F9" s="3">
        <f>Brutto*E9</f>
        <v>292.74206873187501</v>
      </c>
      <c r="G9" s="3">
        <f>Brutto*E9</f>
        <v>292.74206873187501</v>
      </c>
    </row>
    <row r="10" spans="1:8" x14ac:dyDescent="0.25">
      <c r="A10" t="s">
        <v>9</v>
      </c>
      <c r="C10" s="12">
        <f>SUM(C5+C8)</f>
        <v>0.61761255445205476</v>
      </c>
      <c r="E10" s="6">
        <f>E5+E8+E9</f>
        <v>0.67740422111872145</v>
      </c>
      <c r="F10" s="3">
        <f>SUM(F5:F9)</f>
        <v>3316.5945041059072</v>
      </c>
      <c r="G10" s="3"/>
    </row>
    <row r="11" spans="1:8" x14ac:dyDescent="0.25">
      <c r="A11" t="s">
        <v>12</v>
      </c>
      <c r="C11" s="6">
        <f t="shared" ref="C11" si="0">IF(C10 &gt; 0.6697,0.6697,C10)</f>
        <v>0.61761255445205476</v>
      </c>
      <c r="D11" s="6"/>
      <c r="E11" s="6">
        <f>IF(E8 &gt; 0,IF(E10&gt;0.6697,0.6697,E10),E5+E9)</f>
        <v>0.66969999999999996</v>
      </c>
      <c r="F11" s="3">
        <f>Brutto*E11</f>
        <v>3278.8743709503001</v>
      </c>
      <c r="G11" s="3"/>
      <c r="H11" s="6">
        <f>Satz</f>
        <v>0.71750000000000003</v>
      </c>
    </row>
    <row r="12" spans="1:8" x14ac:dyDescent="0.25">
      <c r="A12" s="6" t="s">
        <v>8</v>
      </c>
      <c r="C12" s="8"/>
      <c r="D12" s="5"/>
      <c r="E12" s="3"/>
      <c r="F12" s="3">
        <f>-F11*0.108</f>
        <v>-354.11843206263239</v>
      </c>
      <c r="G12" s="3">
        <f>-F10*0.108</f>
        <v>-358.19220644343795</v>
      </c>
    </row>
    <row r="13" spans="1:8" x14ac:dyDescent="0.25">
      <c r="C13" s="8"/>
      <c r="D13" s="5">
        <f>Brutto*C11</f>
        <v>3023.8524353740318</v>
      </c>
      <c r="E13" s="3"/>
      <c r="F13" s="9">
        <f>SUM(F11:F12)</f>
        <v>2924.7559388876675</v>
      </c>
      <c r="G13" s="9">
        <f>SUM(G5:G12)</f>
        <v>2774.9499620526435</v>
      </c>
      <c r="H13" s="9">
        <f>Brutto*Satz</f>
        <v>3512.9048247825003</v>
      </c>
    </row>
    <row r="14" spans="1:8" x14ac:dyDescent="0.25">
      <c r="C14" s="8"/>
      <c r="D14" s="5"/>
      <c r="E14" s="3"/>
      <c r="F14" s="9"/>
      <c r="G14" s="9"/>
      <c r="H14" s="9"/>
    </row>
    <row r="15" spans="1:8" x14ac:dyDescent="0.25">
      <c r="A15" t="s">
        <v>22</v>
      </c>
      <c r="C15" s="7"/>
      <c r="D15" s="3">
        <f>D5*0.55</f>
        <v>1562.2200548703138</v>
      </c>
      <c r="F15" s="3">
        <f>(E5+E9)*Brutto*0.892*0.55</f>
        <v>1537.1195478641775</v>
      </c>
      <c r="G15" s="3">
        <f>G13*0.55</f>
        <v>1526.2224791289541</v>
      </c>
      <c r="H15" s="3">
        <f>H13*0.55</f>
        <v>1932.0976536303754</v>
      </c>
    </row>
    <row r="16" spans="1:8" x14ac:dyDescent="0.25">
      <c r="C16" s="7"/>
      <c r="F16" s="3"/>
      <c r="G16" s="3"/>
    </row>
    <row r="17" spans="1:9" x14ac:dyDescent="0.25">
      <c r="A17" t="s">
        <v>13</v>
      </c>
      <c r="B17" s="11">
        <v>4814.8100000000004</v>
      </c>
    </row>
    <row r="18" spans="1:9" x14ac:dyDescent="0.25">
      <c r="A18" t="s">
        <v>5</v>
      </c>
      <c r="B18" s="11">
        <v>130.18</v>
      </c>
    </row>
    <row r="19" spans="1:9" x14ac:dyDescent="0.25">
      <c r="A19" t="s">
        <v>20</v>
      </c>
      <c r="B19" s="3">
        <f>-(B17+B18)*(1-Kürzungsfaktor)</f>
        <v>-48.955401000000109</v>
      </c>
    </row>
    <row r="20" spans="1:9" x14ac:dyDescent="0.25">
      <c r="A20" s="2" t="s">
        <v>6</v>
      </c>
      <c r="B20" s="5">
        <f>SUM(B17:B19)</f>
        <v>4896.0345990000005</v>
      </c>
    </row>
    <row r="22" spans="1:9" x14ac:dyDescent="0.25">
      <c r="A22" s="14" t="s">
        <v>14</v>
      </c>
      <c r="B22" s="16">
        <v>0.71750000000000003</v>
      </c>
    </row>
    <row r="23" spans="1:9" x14ac:dyDescent="0.25">
      <c r="A23" t="s">
        <v>19</v>
      </c>
      <c r="B23" s="15">
        <v>0.99009999999999998</v>
      </c>
    </row>
    <row r="26" spans="1:9" x14ac:dyDescent="0.25">
      <c r="B26" s="2" t="s">
        <v>23</v>
      </c>
      <c r="D26"/>
    </row>
    <row r="27" spans="1:9" x14ac:dyDescent="0.25">
      <c r="A27" s="14"/>
      <c r="B27" s="21">
        <v>1</v>
      </c>
      <c r="C27" s="21">
        <v>2</v>
      </c>
      <c r="D27" s="21">
        <v>3</v>
      </c>
      <c r="E27" s="21">
        <v>4</v>
      </c>
      <c r="F27" s="21">
        <v>5</v>
      </c>
      <c r="G27" s="21">
        <v>6</v>
      </c>
      <c r="H27" s="21">
        <v>7</v>
      </c>
      <c r="I27" s="21">
        <v>8</v>
      </c>
    </row>
    <row r="28" spans="1:9" x14ac:dyDescent="0.25">
      <c r="A28" s="20" t="s">
        <v>24</v>
      </c>
      <c r="B28" s="19" t="s">
        <v>25</v>
      </c>
      <c r="C28" s="19" t="s">
        <v>26</v>
      </c>
      <c r="D28" s="19" t="s">
        <v>27</v>
      </c>
      <c r="E28" s="19" t="s">
        <v>28</v>
      </c>
      <c r="F28" s="19" t="s">
        <v>29</v>
      </c>
      <c r="G28" s="19" t="s">
        <v>30</v>
      </c>
      <c r="H28" s="19" t="s">
        <v>31</v>
      </c>
      <c r="I28" s="19" t="s">
        <v>32</v>
      </c>
    </row>
    <row r="29" spans="1:9" x14ac:dyDescent="0.25">
      <c r="A29" s="20" t="s">
        <v>33</v>
      </c>
      <c r="B29" s="19" t="s">
        <v>34</v>
      </c>
      <c r="C29" s="19" t="s">
        <v>35</v>
      </c>
      <c r="D29" s="19" t="s">
        <v>36</v>
      </c>
      <c r="E29" s="19" t="s">
        <v>37</v>
      </c>
      <c r="F29" s="19" t="s">
        <v>38</v>
      </c>
      <c r="G29" s="19" t="s">
        <v>39</v>
      </c>
      <c r="H29" s="19" t="s">
        <v>40</v>
      </c>
      <c r="I29" s="19" t="s">
        <v>41</v>
      </c>
    </row>
    <row r="30" spans="1:9" x14ac:dyDescent="0.25">
      <c r="A30" s="20" t="s">
        <v>42</v>
      </c>
      <c r="B30" s="19" t="s">
        <v>43</v>
      </c>
      <c r="C30" s="19" t="s">
        <v>44</v>
      </c>
      <c r="D30" s="19" t="s">
        <v>45</v>
      </c>
      <c r="E30" s="19" t="s">
        <v>46</v>
      </c>
      <c r="F30" s="19" t="s">
        <v>40</v>
      </c>
      <c r="G30" s="19" t="s">
        <v>47</v>
      </c>
      <c r="H30" s="19" t="s">
        <v>48</v>
      </c>
      <c r="I30" s="19" t="s">
        <v>49</v>
      </c>
    </row>
    <row r="31" spans="1:9" x14ac:dyDescent="0.25">
      <c r="A31" s="20" t="s">
        <v>50</v>
      </c>
      <c r="B31" s="19" t="s">
        <v>51</v>
      </c>
      <c r="C31" s="19" t="s">
        <v>52</v>
      </c>
      <c r="D31" s="19" t="s">
        <v>53</v>
      </c>
      <c r="E31" s="19" t="s">
        <v>54</v>
      </c>
      <c r="F31" s="19" t="s">
        <v>55</v>
      </c>
      <c r="G31" s="19" t="s">
        <v>56</v>
      </c>
      <c r="H31" s="19" t="s">
        <v>57</v>
      </c>
      <c r="I31" s="19" t="s">
        <v>58</v>
      </c>
    </row>
    <row r="32" spans="1:9" x14ac:dyDescent="0.25">
      <c r="A32" s="20" t="s">
        <v>59</v>
      </c>
      <c r="B32" s="19" t="s">
        <v>60</v>
      </c>
      <c r="C32" s="19" t="s">
        <v>61</v>
      </c>
      <c r="D32" s="19" t="s">
        <v>62</v>
      </c>
      <c r="E32" s="19" t="s">
        <v>63</v>
      </c>
      <c r="F32" s="19" t="s">
        <v>64</v>
      </c>
      <c r="G32" s="19" t="s">
        <v>58</v>
      </c>
      <c r="H32" s="19" t="s">
        <v>65</v>
      </c>
      <c r="I32" s="19" t="s">
        <v>66</v>
      </c>
    </row>
    <row r="33" spans="1:9" x14ac:dyDescent="0.25">
      <c r="A33" s="20" t="s">
        <v>67</v>
      </c>
      <c r="B33" s="19" t="s">
        <v>68</v>
      </c>
      <c r="C33" s="19" t="s">
        <v>69</v>
      </c>
      <c r="D33" s="19" t="s">
        <v>70</v>
      </c>
      <c r="E33" s="19" t="s">
        <v>71</v>
      </c>
      <c r="F33" s="19" t="s">
        <v>72</v>
      </c>
      <c r="G33" s="19" t="s">
        <v>73</v>
      </c>
      <c r="H33" s="19" t="s">
        <v>74</v>
      </c>
      <c r="I33" s="19" t="s">
        <v>75</v>
      </c>
    </row>
    <row r="34" spans="1:9" x14ac:dyDescent="0.25">
      <c r="A34" s="20" t="s">
        <v>76</v>
      </c>
      <c r="B34" s="19" t="s">
        <v>77</v>
      </c>
      <c r="C34" s="19" t="s">
        <v>78</v>
      </c>
      <c r="D34" s="19" t="s">
        <v>79</v>
      </c>
      <c r="E34" s="19" t="s">
        <v>80</v>
      </c>
      <c r="F34" s="19" t="s">
        <v>81</v>
      </c>
      <c r="G34" s="19" t="s">
        <v>82</v>
      </c>
      <c r="H34" s="19" t="s">
        <v>83</v>
      </c>
      <c r="I34" s="19" t="s">
        <v>84</v>
      </c>
    </row>
    <row r="35" spans="1:9" x14ac:dyDescent="0.25">
      <c r="A35" s="20" t="s">
        <v>85</v>
      </c>
      <c r="B35" s="19" t="s">
        <v>86</v>
      </c>
      <c r="C35" s="19" t="s">
        <v>87</v>
      </c>
      <c r="D35" s="19" t="s">
        <v>88</v>
      </c>
      <c r="E35" s="19" t="s">
        <v>89</v>
      </c>
      <c r="F35" s="19" t="s">
        <v>90</v>
      </c>
      <c r="G35" s="19" t="s">
        <v>91</v>
      </c>
      <c r="H35" s="19" t="s">
        <v>92</v>
      </c>
      <c r="I35" s="19" t="s">
        <v>93</v>
      </c>
    </row>
    <row r="36" spans="1:9" x14ac:dyDescent="0.25">
      <c r="A36" s="20" t="s">
        <v>94</v>
      </c>
      <c r="B36" s="19" t="s">
        <v>95</v>
      </c>
      <c r="C36" s="19" t="s">
        <v>96</v>
      </c>
      <c r="D36" s="19" t="s">
        <v>97</v>
      </c>
      <c r="E36" s="19" t="s">
        <v>98</v>
      </c>
      <c r="F36" s="19" t="s">
        <v>99</v>
      </c>
      <c r="G36" s="19" t="s">
        <v>100</v>
      </c>
      <c r="H36" s="19" t="s">
        <v>101</v>
      </c>
      <c r="I36" s="19" t="s">
        <v>102</v>
      </c>
    </row>
    <row r="37" spans="1:9" x14ac:dyDescent="0.25">
      <c r="A37" s="20" t="s">
        <v>103</v>
      </c>
      <c r="B37" s="19" t="s">
        <v>91</v>
      </c>
      <c r="C37" s="19" t="s">
        <v>104</v>
      </c>
      <c r="D37" s="19" t="s">
        <v>105</v>
      </c>
      <c r="E37" s="19" t="s">
        <v>106</v>
      </c>
      <c r="F37" s="19" t="s">
        <v>107</v>
      </c>
      <c r="G37" s="19" t="s">
        <v>108</v>
      </c>
      <c r="H37" s="19" t="s">
        <v>109</v>
      </c>
      <c r="I37" s="19" t="s">
        <v>110</v>
      </c>
    </row>
    <row r="38" spans="1:9" x14ac:dyDescent="0.25">
      <c r="A38" s="20" t="s">
        <v>111</v>
      </c>
      <c r="B38" s="19" t="s">
        <v>112</v>
      </c>
      <c r="C38" s="19" t="s">
        <v>113</v>
      </c>
      <c r="D38" s="19" t="s">
        <v>114</v>
      </c>
      <c r="E38" s="19" t="s">
        <v>115</v>
      </c>
      <c r="F38" s="19" t="s">
        <v>116</v>
      </c>
      <c r="G38" s="19" t="s">
        <v>117</v>
      </c>
      <c r="H38" s="19" t="s">
        <v>118</v>
      </c>
      <c r="I38" s="19" t="s">
        <v>119</v>
      </c>
    </row>
    <row r="39" spans="1:9" x14ac:dyDescent="0.25">
      <c r="A39" s="20" t="s">
        <v>120</v>
      </c>
      <c r="B39" s="19" t="s">
        <v>121</v>
      </c>
      <c r="C39" s="19" t="s">
        <v>122</v>
      </c>
      <c r="D39" s="19" t="s">
        <v>123</v>
      </c>
      <c r="E39" s="19" t="s">
        <v>124</v>
      </c>
      <c r="F39" s="19" t="s">
        <v>125</v>
      </c>
      <c r="G39" s="19" t="s">
        <v>126</v>
      </c>
      <c r="H39" s="19" t="s">
        <v>127</v>
      </c>
      <c r="I39" s="19" t="s">
        <v>128</v>
      </c>
    </row>
    <row r="40" spans="1:9" x14ac:dyDescent="0.25">
      <c r="A40" s="20" t="s">
        <v>129</v>
      </c>
      <c r="B40" s="19" t="s">
        <v>130</v>
      </c>
      <c r="C40" s="19" t="s">
        <v>131</v>
      </c>
      <c r="D40" s="19" t="s">
        <v>132</v>
      </c>
      <c r="E40" s="19" t="s">
        <v>133</v>
      </c>
      <c r="F40" s="19" t="s">
        <v>134</v>
      </c>
      <c r="G40" s="19" t="s">
        <v>135</v>
      </c>
      <c r="H40" s="19" t="s">
        <v>136</v>
      </c>
      <c r="I40" s="19" t="s">
        <v>137</v>
      </c>
    </row>
    <row r="41" spans="1:9" x14ac:dyDescent="0.25">
      <c r="A41" s="20" t="s">
        <v>138</v>
      </c>
      <c r="B41" s="19" t="s">
        <v>139</v>
      </c>
      <c r="C41" s="19" t="s">
        <v>140</v>
      </c>
      <c r="D41" s="19" t="s">
        <v>141</v>
      </c>
      <c r="E41" s="19" t="s">
        <v>142</v>
      </c>
      <c r="F41" s="19" t="s">
        <v>143</v>
      </c>
      <c r="G41" s="19" t="s">
        <v>144</v>
      </c>
      <c r="H41" s="19" t="s">
        <v>145</v>
      </c>
      <c r="I41" s="19" t="s">
        <v>146</v>
      </c>
    </row>
    <row r="42" spans="1:9" x14ac:dyDescent="0.25">
      <c r="A42" s="20" t="s">
        <v>147</v>
      </c>
      <c r="B42" s="19" t="s">
        <v>148</v>
      </c>
      <c r="C42" s="19" t="s">
        <v>149</v>
      </c>
      <c r="D42" s="19" t="s">
        <v>150</v>
      </c>
      <c r="E42" s="19" t="s">
        <v>151</v>
      </c>
      <c r="F42" s="19" t="s">
        <v>152</v>
      </c>
      <c r="G42" s="19" t="s">
        <v>153</v>
      </c>
      <c r="H42" s="19" t="s">
        <v>154</v>
      </c>
      <c r="I42" s="19" t="s">
        <v>155</v>
      </c>
    </row>
  </sheetData>
  <conditionalFormatting sqref="C10">
    <cfRule type="cellIs" dxfId="1" priority="4" operator="greaterThan">
      <formula>66.97</formula>
    </cfRule>
  </conditionalFormatting>
  <conditionalFormatting sqref="E10:E11 C11:D11">
    <cfRule type="cellIs" dxfId="0" priority="3" operator="greaterThan">
      <formula>0.6697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17"/>
    </sheetView>
  </sheetViews>
  <sheetFormatPr baseColWidth="10" defaultRowHeight="15" x14ac:dyDescent="0.25"/>
  <cols>
    <col min="1" max="1" width="4.28515625" customWidth="1"/>
    <col min="2" max="9" width="7.5703125" customWidth="1"/>
  </cols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Berechnung</vt:lpstr>
      <vt:lpstr>Besoldungstabelle</vt:lpstr>
      <vt:lpstr>Tabelle3</vt:lpstr>
      <vt:lpstr>Berechnung!Besoldungstabelle</vt:lpstr>
      <vt:lpstr>Brutto</vt:lpstr>
      <vt:lpstr>Kürzungsfaktor</vt:lpstr>
      <vt:lpstr>Satz</vt:lpstr>
    </vt:vector>
  </TitlesOfParts>
  <Company>Privat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</dc:creator>
  <cp:lastModifiedBy>AndyO</cp:lastModifiedBy>
  <dcterms:created xsi:type="dcterms:W3CDTF">2017-03-30T11:09:49Z</dcterms:created>
  <dcterms:modified xsi:type="dcterms:W3CDTF">2017-07-26T07:45:47Z</dcterms:modified>
</cp:coreProperties>
</file>